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18419390-36C7-4E15-B46F-648012513BE4}" xr6:coauthVersionLast="47" xr6:coauthVersionMax="47" xr10:uidLastSave="{00000000-0000-0000-0000-000000000000}"/>
  <bookViews>
    <workbookView xWindow="1520" yWindow="1520" windowWidth="14400" windowHeight="8230" xr2:uid="{9AD04C75-A9AB-4636-A390-8CCCB41D28CB}"/>
  </bookViews>
  <sheets>
    <sheet name="PolicyMap Data 2025-06-09 1940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</calcChain>
</file>

<file path=xl/sharedStrings.xml><?xml version="1.0" encoding="utf-8"?>
<sst xmlns="http://schemas.openxmlformats.org/spreadsheetml/2006/main" count="309" uniqueCount="142">
  <si>
    <t>Geography Type Description</t>
  </si>
  <si>
    <t>Geography Name</t>
  </si>
  <si>
    <t>Sits in State</t>
  </si>
  <si>
    <t>GeoID</t>
  </si>
  <si>
    <t>Formatted GeoID</t>
  </si>
  <si>
    <t>Aggregate Amount of DOT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</si>
  <si>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</si>
  <si>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</si>
  <si>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</si>
  <si>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</si>
  <si>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</si>
  <si>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</si>
  <si>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</si>
  <si>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</si>
  <si>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agg_grants_dot</t>
  </si>
  <si>
    <t>TimeFrame</t>
  </si>
  <si>
    <t>GeoVintage</t>
  </si>
  <si>
    <t>Source</t>
  </si>
  <si>
    <t>Location</t>
  </si>
  <si>
    <t>State</t>
  </si>
  <si>
    <t>Alabama</t>
  </si>
  <si>
    <t>AL</t>
  </si>
  <si>
    <t>01</t>
  </si>
  <si>
    <t>USASpending.gov</t>
  </si>
  <si>
    <t>United States</t>
  </si>
  <si>
    <t>Alaska</t>
  </si>
  <si>
    <t>AK</t>
  </si>
  <si>
    <t>02</t>
  </si>
  <si>
    <t>Arizona</t>
  </si>
  <si>
    <t>AZ</t>
  </si>
  <si>
    <t>04</t>
  </si>
  <si>
    <t>Arkansas</t>
  </si>
  <si>
    <t>AR</t>
  </si>
  <si>
    <t>05</t>
  </si>
  <si>
    <t>California</t>
  </si>
  <si>
    <t>CA</t>
  </si>
  <si>
    <t>06</t>
  </si>
  <si>
    <t>Colorado</t>
  </si>
  <si>
    <t>CO</t>
  </si>
  <si>
    <t>08</t>
  </si>
  <si>
    <t>Connecticut</t>
  </si>
  <si>
    <t>CT</t>
  </si>
  <si>
    <t>09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</si>
  <si>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</si>
  <si>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</si>
  <si>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</si>
  <si>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</si>
  <si>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</si>
  <si>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</si>
  <si>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</si>
  <si>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</si>
  <si>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</si>
  <si>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</si>
  <si>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</si>
  <si>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</si>
  <si>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</si>
  <si>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</si>
  <si>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</si>
  <si>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</si>
  <si>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</si>
  <si>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</si>
  <si>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</si>
  <si>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</si>
  <si>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</si>
  <si>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</si>
  <si>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</si>
  <si>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</si>
  <si>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</si>
  <si>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</si>
  <si>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</si>
  <si>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</si>
  <si>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</si>
  <si>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</si>
  <si>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</si>
  <si>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</si>
  <si>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</si>
  <si>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</si>
  <si>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</si>
  <si>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</si>
  <si>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</si>
  <si>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</si>
  <si>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</si>
  <si>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</si>
  <si>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</si>
  <si>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</si>
  <si>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</si>
  <si>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</si>
  <si>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</si>
  <si>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</si>
  <si>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</si>
  <si>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</si>
  <si>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</si>
  <si>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</si>
  <si>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</si>
  <si>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</si>
  <si>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</si>
  <si>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</si>
  <si>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</si>
  <si>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</si>
  <si>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</si>
  <si>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</si>
  <si>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</si>
  <si>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</si>
  <si>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</si>
  <si>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</si>
  <si>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</si>
  <si>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</si>
  <si>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</si>
  <si>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</si>
  <si>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</si>
  <si>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</si>
  <si>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</si>
  <si>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</si>
  <si>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</si>
  <si>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</si>
  <si>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</si>
  <si>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</si>
  <si>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</si>
  <si>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</si>
  <si>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</si>
  <si>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</si>
  <si>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</si>
  <si>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</si>
  <si>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</si>
  <si>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</si>
  <si>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</si>
  <si>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</si>
  <si>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</si>
  <si>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</si>
  <si>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</si>
  <si>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</si>
  <si>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American Samoa</t>
  </si>
  <si>
    <t>AS</t>
  </si>
  <si>
    <t>Guam</t>
  </si>
  <si>
    <t>GU</t>
  </si>
  <si>
    <t>Commonwealth of the Northern Mariana Islands</t>
  </si>
  <si>
    <t>MP</t>
  </si>
  <si>
    <t>N/A</t>
  </si>
  <si>
    <t>Puerto Rico</t>
  </si>
  <si>
    <t>PR</t>
  </si>
  <si>
    <t>Virgin Islands of the United States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</si>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</sst>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4446-5FB8-4DD7-A593-1FD682ED4CD0}">
  <dimension ref="A1:J58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 t="s">
        <v>20</v>
      </c>
      <c r="C3" t="s">
        <v>21</v>
      </c>
      <c r="D3" s="1" t="s">
        <v>22</v>
      </c>
      <c r="E3" t="str">
        <f>"01"</f>
        <v>01</v>
      </c>
      <c r="F3">
        <v>1825008082</v>
      </c>
      <c r="G3">
        <v>2016</v>
      </c>
      <c r="I3" t="s">
        <v>23</v>
      </c>
      <c r="J3" t="s">
        <v>24</v>
      </c>
    </row>
    <row r="4" spans="1:10">
      <c r="A4" t="s">
        <v>19</v>
      </c>
      <c r="B4" t="s">
        <v>25</v>
      </c>
      <c r="C4" t="s">
        <v>26</v>
      </c>
      <c r="D4" s="1" t="s">
        <v>27</v>
      </c>
      <c r="E4" t="str">
        <f>"02"</f>
        <v>02</v>
      </c>
      <c r="F4">
        <v>852789120</v>
      </c>
      <c r="G4">
        <v>2016</v>
      </c>
      <c r="I4" t="s">
        <v>23</v>
      </c>
      <c r="J4" t="s">
        <v>24</v>
      </c>
    </row>
    <row r="5" spans="1:10">
      <c r="A5" t="s">
        <v>19</v>
      </c>
      <c r="B5" t="s">
        <v>28</v>
      </c>
      <c r="C5" t="s">
        <v>29</v>
      </c>
      <c r="D5" s="1" t="s">
        <v>30</v>
      </c>
      <c r="E5" t="str">
        <f>"04"</f>
        <v>04</v>
      </c>
      <c r="F5">
        <v>2352483184</v>
      </c>
      <c r="G5">
        <v>2016</v>
      </c>
      <c r="I5" t="s">
        <v>23</v>
      </c>
      <c r="J5" t="s">
        <v>24</v>
      </c>
    </row>
    <row r="6" spans="1:10">
      <c r="A6" t="s">
        <v>19</v>
      </c>
      <c r="B6" t="s">
        <v>31</v>
      </c>
      <c r="C6" t="s">
        <v>32</v>
      </c>
      <c r="D6" s="1" t="s">
        <v>33</v>
      </c>
      <c r="E6" t="str">
        <f>"05"</f>
        <v>05</v>
      </c>
      <c r="F6">
        <v>1030163905</v>
      </c>
      <c r="G6">
        <v>2016</v>
      </c>
      <c r="I6" t="s">
        <v>23</v>
      </c>
      <c r="J6" t="s">
        <v>24</v>
      </c>
    </row>
    <row r="7" spans="1:10">
      <c r="A7" t="s">
        <v>19</v>
      </c>
      <c r="B7" t="s">
        <v>34</v>
      </c>
      <c r="C7" t="s">
        <v>35</v>
      </c>
      <c r="D7" s="1" t="s">
        <v>36</v>
      </c>
      <c r="E7" t="str">
        <f>"06"</f>
        <v>06</v>
      </c>
      <c r="F7">
        <v>33849095512</v>
      </c>
      <c r="G7">
        <v>2016</v>
      </c>
      <c r="I7" t="s">
        <v>23</v>
      </c>
      <c r="J7" t="s">
        <v>24</v>
      </c>
    </row>
    <row r="8" spans="1:10">
      <c r="A8" t="s">
        <v>19</v>
      </c>
      <c r="B8" t="s">
        <v>37</v>
      </c>
      <c r="C8" t="s">
        <v>38</v>
      </c>
      <c r="D8" s="1" t="s">
        <v>39</v>
      </c>
      <c r="E8" t="str">
        <f>"08"</f>
        <v>08</v>
      </c>
      <c r="F8">
        <v>3211353173</v>
      </c>
      <c r="G8">
        <v>2016</v>
      </c>
      <c r="I8" t="s">
        <v>23</v>
      </c>
      <c r="J8" t="s">
        <v>24</v>
      </c>
    </row>
    <row r="9" spans="1:10">
      <c r="A9" t="s">
        <v>19</v>
      </c>
      <c r="B9" t="s">
        <v>40</v>
      </c>
      <c r="C9" t="s">
        <v>41</v>
      </c>
      <c r="D9" s="1" t="s">
        <v>42</v>
      </c>
      <c r="E9" t="str">
        <f>"09"</f>
        <v>09</v>
      </c>
      <c r="F9">
        <v>1218647764</v>
      </c>
      <c r="G9">
        <v>2016</v>
      </c>
      <c r="I9" t="s">
        <v>23</v>
      </c>
      <c r="J9" t="s">
        <v>24</v>
      </c>
    </row>
    <row r="10" spans="1:10">
      <c r="A10" t="s">
        <v>19</v>
      </c>
      <c r="B10" t="s">
        <v>43</v>
      </c>
      <c r="C10" t="s">
        <v>44</v>
      </c>
      <c r="D10">
        <v>10</v>
      </c>
      <c r="E10" t="str">
        <f>"10"</f>
        <v>10</v>
      </c>
      <c r="F10">
        <v>288171771</v>
      </c>
      <c r="G10">
        <v>2016</v>
      </c>
      <c r="I10" t="s">
        <v>23</v>
      </c>
      <c r="J10" t="s">
        <v>24</v>
      </c>
    </row>
    <row r="11" spans="1:10">
      <c r="A11" t="s">
        <v>19</v>
      </c>
      <c r="B11" t="s">
        <v>45</v>
      </c>
      <c r="C11" t="s">
        <v>46</v>
      </c>
      <c r="D11">
        <v>11</v>
      </c>
      <c r="E11" t="str">
        <f>"11"</f>
        <v>11</v>
      </c>
      <c r="F11">
        <v>1675129491</v>
      </c>
      <c r="G11">
        <v>2016</v>
      </c>
      <c r="I11" t="s">
        <v>23</v>
      </c>
      <c r="J11" t="s">
        <v>24</v>
      </c>
    </row>
    <row r="12" spans="1:10">
      <c r="A12" t="s">
        <v>19</v>
      </c>
      <c r="B12" t="s">
        <v>47</v>
      </c>
      <c r="C12" t="s">
        <v>48</v>
      </c>
      <c r="D12">
        <v>12</v>
      </c>
      <c r="E12" t="str">
        <f>"12"</f>
        <v>12</v>
      </c>
      <c r="F12">
        <v>3802959159</v>
      </c>
      <c r="G12">
        <v>2016</v>
      </c>
      <c r="I12" t="s">
        <v>23</v>
      </c>
      <c r="J12" t="s">
        <v>24</v>
      </c>
    </row>
    <row r="13" spans="1:10">
      <c r="A13" t="s">
        <v>19</v>
      </c>
      <c r="B13" t="s">
        <v>49</v>
      </c>
      <c r="C13" t="s">
        <v>50</v>
      </c>
      <c r="D13">
        <v>13</v>
      </c>
      <c r="E13" t="str">
        <f>"13"</f>
        <v>13</v>
      </c>
      <c r="F13">
        <v>2341538368</v>
      </c>
      <c r="G13">
        <v>2016</v>
      </c>
      <c r="I13" t="s">
        <v>23</v>
      </c>
      <c r="J13" t="s">
        <v>24</v>
      </c>
    </row>
    <row r="14" spans="1:10">
      <c r="A14" t="s">
        <v>19</v>
      </c>
      <c r="B14" t="s">
        <v>51</v>
      </c>
      <c r="C14" t="s">
        <v>52</v>
      </c>
      <c r="D14">
        <v>15</v>
      </c>
      <c r="E14" t="str">
        <f>"15"</f>
        <v>15</v>
      </c>
      <c r="F14">
        <v>144749956</v>
      </c>
      <c r="G14">
        <v>2016</v>
      </c>
      <c r="I14" t="s">
        <v>23</v>
      </c>
      <c r="J14" t="s">
        <v>24</v>
      </c>
    </row>
    <row r="15" spans="1:10">
      <c r="A15" t="s">
        <v>19</v>
      </c>
      <c r="B15" t="s">
        <v>53</v>
      </c>
      <c r="C15" t="s">
        <v>54</v>
      </c>
      <c r="D15">
        <v>16</v>
      </c>
      <c r="E15" t="str">
        <f>"16"</f>
        <v>16</v>
      </c>
      <c r="F15">
        <v>463523403</v>
      </c>
      <c r="G15">
        <v>2016</v>
      </c>
      <c r="I15" t="s">
        <v>23</v>
      </c>
      <c r="J15" t="s">
        <v>24</v>
      </c>
    </row>
    <row r="16" spans="1:10">
      <c r="A16" t="s">
        <v>19</v>
      </c>
      <c r="B16" t="s">
        <v>55</v>
      </c>
      <c r="C16" t="s">
        <v>56</v>
      </c>
      <c r="D16">
        <v>17</v>
      </c>
      <c r="E16" t="str">
        <f>"17"</f>
        <v>17</v>
      </c>
      <c r="F16">
        <v>4467772754</v>
      </c>
      <c r="G16">
        <v>2016</v>
      </c>
      <c r="I16" t="s">
        <v>23</v>
      </c>
      <c r="J16" t="s">
        <v>24</v>
      </c>
    </row>
    <row r="17" spans="1:10">
      <c r="A17" t="s">
        <v>19</v>
      </c>
      <c r="B17" t="s">
        <v>57</v>
      </c>
      <c r="C17" t="s">
        <v>58</v>
      </c>
      <c r="D17">
        <v>18</v>
      </c>
      <c r="E17" t="str">
        <f>"18"</f>
        <v>18</v>
      </c>
      <c r="F17">
        <v>1510822731</v>
      </c>
      <c r="G17">
        <v>2016</v>
      </c>
      <c r="I17" t="s">
        <v>23</v>
      </c>
      <c r="J17" t="s">
        <v>24</v>
      </c>
    </row>
    <row r="18" spans="1:10">
      <c r="A18" t="s">
        <v>19</v>
      </c>
      <c r="B18" t="s">
        <v>59</v>
      </c>
      <c r="C18" t="s">
        <v>60</v>
      </c>
      <c r="D18">
        <v>19</v>
      </c>
      <c r="E18" t="str">
        <f>"19"</f>
        <v>19</v>
      </c>
      <c r="F18">
        <v>866519740</v>
      </c>
      <c r="G18">
        <v>2016</v>
      </c>
      <c r="I18" t="s">
        <v>23</v>
      </c>
      <c r="J18" t="s">
        <v>24</v>
      </c>
    </row>
    <row r="19" spans="1:10">
      <c r="A19" t="s">
        <v>19</v>
      </c>
      <c r="B19" t="s">
        <v>61</v>
      </c>
      <c r="C19" t="s">
        <v>62</v>
      </c>
      <c r="D19">
        <v>20</v>
      </c>
      <c r="E19" t="str">
        <f>"20"</f>
        <v>20</v>
      </c>
      <c r="F19">
        <v>472708822</v>
      </c>
      <c r="G19">
        <v>2016</v>
      </c>
      <c r="I19" t="s">
        <v>23</v>
      </c>
      <c r="J19" t="s">
        <v>24</v>
      </c>
    </row>
    <row r="20" spans="1:10">
      <c r="A20" t="s">
        <v>19</v>
      </c>
      <c r="B20" t="s">
        <v>63</v>
      </c>
      <c r="C20" t="s">
        <v>64</v>
      </c>
      <c r="D20">
        <v>21</v>
      </c>
      <c r="E20" t="str">
        <f>"21"</f>
        <v>21</v>
      </c>
      <c r="F20">
        <v>835230350</v>
      </c>
      <c r="G20">
        <v>2016</v>
      </c>
      <c r="I20" t="s">
        <v>23</v>
      </c>
      <c r="J20" t="s">
        <v>24</v>
      </c>
    </row>
    <row r="21" spans="1:10">
      <c r="A21" t="s">
        <v>19</v>
      </c>
      <c r="B21" t="s">
        <v>65</v>
      </c>
      <c r="C21" t="s">
        <v>66</v>
      </c>
      <c r="D21">
        <v>22</v>
      </c>
      <c r="E21" t="str">
        <f>"22"</f>
        <v>22</v>
      </c>
      <c r="F21">
        <v>1400456322</v>
      </c>
      <c r="G21">
        <v>2016</v>
      </c>
      <c r="I21" t="s">
        <v>23</v>
      </c>
      <c r="J21" t="s">
        <v>24</v>
      </c>
    </row>
    <row r="22" spans="1:10">
      <c r="A22" t="s">
        <v>19</v>
      </c>
      <c r="B22" t="s">
        <v>67</v>
      </c>
      <c r="C22" t="s">
        <v>68</v>
      </c>
      <c r="D22">
        <v>23</v>
      </c>
      <c r="E22" t="str">
        <f>"23"</f>
        <v>23</v>
      </c>
      <c r="F22">
        <v>403632784</v>
      </c>
      <c r="G22">
        <v>2016</v>
      </c>
      <c r="I22" t="s">
        <v>23</v>
      </c>
      <c r="J22" t="s">
        <v>24</v>
      </c>
    </row>
    <row r="23" spans="1:10">
      <c r="A23" t="s">
        <v>19</v>
      </c>
      <c r="B23" t="s">
        <v>69</v>
      </c>
      <c r="C23" t="s">
        <v>70</v>
      </c>
      <c r="D23">
        <v>24</v>
      </c>
      <c r="E23" t="str">
        <f>"24"</f>
        <v>24</v>
      </c>
      <c r="F23">
        <v>1978232534</v>
      </c>
      <c r="G23">
        <v>2016</v>
      </c>
      <c r="I23" t="s">
        <v>23</v>
      </c>
      <c r="J23" t="s">
        <v>24</v>
      </c>
    </row>
    <row r="24" spans="1:10">
      <c r="A24" t="s">
        <v>19</v>
      </c>
      <c r="B24" t="s">
        <v>71</v>
      </c>
      <c r="C24" t="s">
        <v>72</v>
      </c>
      <c r="D24">
        <v>25</v>
      </c>
      <c r="E24" t="str">
        <f>"25"</f>
        <v>25</v>
      </c>
      <c r="F24">
        <v>1574990190</v>
      </c>
      <c r="G24">
        <v>2016</v>
      </c>
      <c r="I24" t="s">
        <v>23</v>
      </c>
      <c r="J24" t="s">
        <v>24</v>
      </c>
    </row>
    <row r="25" spans="1:10">
      <c r="A25" t="s">
        <v>19</v>
      </c>
      <c r="B25" t="s">
        <v>73</v>
      </c>
      <c r="C25" t="s">
        <v>74</v>
      </c>
      <c r="D25">
        <v>26</v>
      </c>
      <c r="E25" t="str">
        <f>"26"</f>
        <v>26</v>
      </c>
      <c r="F25">
        <v>3028629831</v>
      </c>
      <c r="G25">
        <v>2016</v>
      </c>
      <c r="I25" t="s">
        <v>23</v>
      </c>
      <c r="J25" t="s">
        <v>24</v>
      </c>
    </row>
    <row r="26" spans="1:10">
      <c r="A26" t="s">
        <v>19</v>
      </c>
      <c r="B26" t="s">
        <v>75</v>
      </c>
      <c r="C26" t="s">
        <v>76</v>
      </c>
      <c r="D26">
        <v>27</v>
      </c>
      <c r="E26" t="str">
        <f>"27"</f>
        <v>27</v>
      </c>
      <c r="F26">
        <v>1685933121</v>
      </c>
      <c r="G26">
        <v>2016</v>
      </c>
      <c r="I26" t="s">
        <v>23</v>
      </c>
      <c r="J26" t="s">
        <v>24</v>
      </c>
    </row>
    <row r="27" spans="1:10">
      <c r="A27" t="s">
        <v>19</v>
      </c>
      <c r="B27" t="s">
        <v>77</v>
      </c>
      <c r="C27" t="s">
        <v>78</v>
      </c>
      <c r="D27">
        <v>28</v>
      </c>
      <c r="E27" t="str">
        <f>"28"</f>
        <v>28</v>
      </c>
      <c r="F27">
        <v>782354577</v>
      </c>
      <c r="G27">
        <v>2016</v>
      </c>
      <c r="I27" t="s">
        <v>23</v>
      </c>
      <c r="J27" t="s">
        <v>24</v>
      </c>
    </row>
    <row r="28" spans="1:10">
      <c r="A28" t="s">
        <v>19</v>
      </c>
      <c r="B28" t="s">
        <v>79</v>
      </c>
      <c r="C28" t="s">
        <v>80</v>
      </c>
      <c r="D28">
        <v>29</v>
      </c>
      <c r="E28" t="str">
        <f>"29"</f>
        <v>29</v>
      </c>
      <c r="F28">
        <v>1471277837</v>
      </c>
      <c r="G28">
        <v>2016</v>
      </c>
      <c r="I28" t="s">
        <v>23</v>
      </c>
      <c r="J28" t="s">
        <v>24</v>
      </c>
    </row>
    <row r="29" spans="1:10">
      <c r="A29" t="s">
        <v>19</v>
      </c>
      <c r="B29" t="s">
        <v>81</v>
      </c>
      <c r="C29" t="s">
        <v>82</v>
      </c>
      <c r="D29">
        <v>30</v>
      </c>
      <c r="E29" t="str">
        <f>"30"</f>
        <v>30</v>
      </c>
      <c r="F29">
        <v>533956624</v>
      </c>
      <c r="G29">
        <v>2016</v>
      </c>
      <c r="I29" t="s">
        <v>23</v>
      </c>
      <c r="J29" t="s">
        <v>24</v>
      </c>
    </row>
    <row r="30" spans="1:10">
      <c r="A30" t="s">
        <v>19</v>
      </c>
      <c r="B30" t="s">
        <v>83</v>
      </c>
      <c r="C30" t="s">
        <v>84</v>
      </c>
      <c r="D30">
        <v>31</v>
      </c>
      <c r="E30" t="str">
        <f>"31"</f>
        <v>31</v>
      </c>
      <c r="F30">
        <v>455675576</v>
      </c>
      <c r="G30">
        <v>2016</v>
      </c>
      <c r="I30" t="s">
        <v>23</v>
      </c>
      <c r="J30" t="s">
        <v>24</v>
      </c>
    </row>
    <row r="31" spans="1:10">
      <c r="A31" t="s">
        <v>19</v>
      </c>
      <c r="B31" t="s">
        <v>85</v>
      </c>
      <c r="C31" t="s">
        <v>86</v>
      </c>
      <c r="D31">
        <v>32</v>
      </c>
      <c r="E31" t="str">
        <f>"32"</f>
        <v>32</v>
      </c>
      <c r="F31">
        <v>1208219452</v>
      </c>
      <c r="G31">
        <v>2016</v>
      </c>
      <c r="I31" t="s">
        <v>23</v>
      </c>
      <c r="J31" t="s">
        <v>24</v>
      </c>
    </row>
    <row r="32" spans="1:10">
      <c r="A32" t="s">
        <v>19</v>
      </c>
      <c r="B32" t="s">
        <v>87</v>
      </c>
      <c r="C32" t="s">
        <v>88</v>
      </c>
      <c r="D32">
        <v>33</v>
      </c>
      <c r="E32" t="str">
        <f>"33"</f>
        <v>33</v>
      </c>
      <c r="F32">
        <v>375548405</v>
      </c>
      <c r="G32">
        <v>2016</v>
      </c>
      <c r="I32" t="s">
        <v>23</v>
      </c>
      <c r="J32" t="s">
        <v>24</v>
      </c>
    </row>
    <row r="33" spans="1:10">
      <c r="A33" t="s">
        <v>19</v>
      </c>
      <c r="B33" t="s">
        <v>89</v>
      </c>
      <c r="C33" t="s">
        <v>90</v>
      </c>
      <c r="D33">
        <v>34</v>
      </c>
      <c r="E33" t="str">
        <f>"34"</f>
        <v>34</v>
      </c>
      <c r="F33">
        <v>2507642001</v>
      </c>
      <c r="G33">
        <v>2016</v>
      </c>
      <c r="I33" t="s">
        <v>23</v>
      </c>
      <c r="J33" t="s">
        <v>24</v>
      </c>
    </row>
    <row r="34" spans="1:10">
      <c r="A34" t="s">
        <v>19</v>
      </c>
      <c r="B34" t="s">
        <v>91</v>
      </c>
      <c r="C34" t="s">
        <v>92</v>
      </c>
      <c r="D34">
        <v>35</v>
      </c>
      <c r="E34" t="str">
        <f>"35"</f>
        <v>35</v>
      </c>
      <c r="F34">
        <v>551164786</v>
      </c>
      <c r="G34">
        <v>2016</v>
      </c>
      <c r="I34" t="s">
        <v>23</v>
      </c>
      <c r="J34" t="s">
        <v>24</v>
      </c>
    </row>
    <row r="35" spans="1:10">
      <c r="A35" t="s">
        <v>19</v>
      </c>
      <c r="B35" t="s">
        <v>93</v>
      </c>
      <c r="C35" t="s">
        <v>94</v>
      </c>
      <c r="D35">
        <v>36</v>
      </c>
      <c r="E35" t="str">
        <f>"36"</f>
        <v>36</v>
      </c>
      <c r="F35">
        <v>6036599706</v>
      </c>
      <c r="G35">
        <v>2016</v>
      </c>
      <c r="I35" t="s">
        <v>23</v>
      </c>
      <c r="J35" t="s">
        <v>24</v>
      </c>
    </row>
    <row r="36" spans="1:10">
      <c r="A36" t="s">
        <v>19</v>
      </c>
      <c r="B36" t="s">
        <v>95</v>
      </c>
      <c r="C36" t="s">
        <v>96</v>
      </c>
      <c r="D36">
        <v>37</v>
      </c>
      <c r="E36" t="str">
        <f>"37"</f>
        <v>37</v>
      </c>
      <c r="F36">
        <v>2437878524</v>
      </c>
      <c r="G36">
        <v>2016</v>
      </c>
      <c r="I36" t="s">
        <v>23</v>
      </c>
      <c r="J36" t="s">
        <v>24</v>
      </c>
    </row>
    <row r="37" spans="1:10">
      <c r="A37" t="s">
        <v>19</v>
      </c>
      <c r="B37" t="s">
        <v>97</v>
      </c>
      <c r="C37" t="s">
        <v>98</v>
      </c>
      <c r="D37">
        <v>38</v>
      </c>
      <c r="E37" t="str">
        <f>"38"</f>
        <v>38</v>
      </c>
      <c r="F37">
        <v>451186486</v>
      </c>
      <c r="G37">
        <v>2016</v>
      </c>
      <c r="I37" t="s">
        <v>23</v>
      </c>
      <c r="J37" t="s">
        <v>24</v>
      </c>
    </row>
    <row r="38" spans="1:10">
      <c r="A38" t="s">
        <v>19</v>
      </c>
      <c r="B38" t="s">
        <v>99</v>
      </c>
      <c r="C38" t="s">
        <v>100</v>
      </c>
      <c r="D38">
        <v>39</v>
      </c>
      <c r="E38" t="str">
        <f>"39"</f>
        <v>39</v>
      </c>
      <c r="F38">
        <v>3365174359</v>
      </c>
      <c r="G38">
        <v>2016</v>
      </c>
      <c r="I38" t="s">
        <v>23</v>
      </c>
      <c r="J38" t="s">
        <v>24</v>
      </c>
    </row>
    <row r="39" spans="1:10">
      <c r="A39" t="s">
        <v>19</v>
      </c>
      <c r="B39" t="s">
        <v>101</v>
      </c>
      <c r="C39" t="s">
        <v>102</v>
      </c>
      <c r="D39">
        <v>40</v>
      </c>
      <c r="E39" t="str">
        <f>"40"</f>
        <v>40</v>
      </c>
      <c r="F39">
        <v>1250608748</v>
      </c>
      <c r="G39">
        <v>2016</v>
      </c>
      <c r="I39" t="s">
        <v>23</v>
      </c>
      <c r="J39" t="s">
        <v>24</v>
      </c>
    </row>
    <row r="40" spans="1:10">
      <c r="A40" t="s">
        <v>19</v>
      </c>
      <c r="B40" t="s">
        <v>103</v>
      </c>
      <c r="C40" t="s">
        <v>104</v>
      </c>
      <c r="D40">
        <v>41</v>
      </c>
      <c r="E40" t="str">
        <f>"41"</f>
        <v>41</v>
      </c>
      <c r="F40">
        <v>1020485964</v>
      </c>
      <c r="G40">
        <v>2016</v>
      </c>
      <c r="I40" t="s">
        <v>23</v>
      </c>
      <c r="J40" t="s">
        <v>24</v>
      </c>
    </row>
    <row r="41" spans="1:10">
      <c r="A41" t="s">
        <v>19</v>
      </c>
      <c r="B41" t="s">
        <v>105</v>
      </c>
      <c r="C41" t="s">
        <v>106</v>
      </c>
      <c r="D41">
        <v>42</v>
      </c>
      <c r="E41" t="str">
        <f>"42"</f>
        <v>42</v>
      </c>
      <c r="F41">
        <v>7942442339</v>
      </c>
      <c r="G41">
        <v>2016</v>
      </c>
      <c r="I41" t="s">
        <v>23</v>
      </c>
      <c r="J41" t="s">
        <v>24</v>
      </c>
    </row>
    <row r="42" spans="1:10">
      <c r="A42" t="s">
        <v>19</v>
      </c>
      <c r="B42" t="s">
        <v>107</v>
      </c>
      <c r="C42" t="s">
        <v>108</v>
      </c>
      <c r="D42">
        <v>44</v>
      </c>
      <c r="E42" t="str">
        <f>"44"</f>
        <v>44</v>
      </c>
      <c r="F42">
        <v>328448310</v>
      </c>
      <c r="G42">
        <v>2016</v>
      </c>
      <c r="I42" t="s">
        <v>23</v>
      </c>
      <c r="J42" t="s">
        <v>24</v>
      </c>
    </row>
    <row r="43" spans="1:10">
      <c r="A43" t="s">
        <v>19</v>
      </c>
      <c r="B43" t="s">
        <v>109</v>
      </c>
      <c r="C43" t="s">
        <v>110</v>
      </c>
      <c r="D43">
        <v>45</v>
      </c>
      <c r="E43" t="str">
        <f>"45"</f>
        <v>45</v>
      </c>
      <c r="F43">
        <v>2176609464</v>
      </c>
      <c r="G43">
        <v>2016</v>
      </c>
      <c r="I43" t="s">
        <v>23</v>
      </c>
      <c r="J43" t="s">
        <v>24</v>
      </c>
    </row>
    <row r="44" spans="1:10">
      <c r="A44" t="s">
        <v>19</v>
      </c>
      <c r="B44" t="s">
        <v>111</v>
      </c>
      <c r="C44" t="s">
        <v>112</v>
      </c>
      <c r="D44">
        <v>46</v>
      </c>
      <c r="E44" t="str">
        <f>"46"</f>
        <v>46</v>
      </c>
      <c r="F44">
        <v>483854552</v>
      </c>
      <c r="G44">
        <v>2016</v>
      </c>
      <c r="I44" t="s">
        <v>23</v>
      </c>
      <c r="J44" t="s">
        <v>24</v>
      </c>
    </row>
    <row r="45" spans="1:10">
      <c r="A45" t="s">
        <v>19</v>
      </c>
      <c r="B45" t="s">
        <v>113</v>
      </c>
      <c r="C45" t="s">
        <v>114</v>
      </c>
      <c r="D45">
        <v>47</v>
      </c>
      <c r="E45" t="str">
        <f>"47"</f>
        <v>47</v>
      </c>
      <c r="F45">
        <v>1870870880</v>
      </c>
      <c r="G45">
        <v>2016</v>
      </c>
      <c r="I45" t="s">
        <v>23</v>
      </c>
      <c r="J45" t="s">
        <v>24</v>
      </c>
    </row>
    <row r="46" spans="1:10">
      <c r="A46" t="s">
        <v>19</v>
      </c>
      <c r="B46" t="s">
        <v>115</v>
      </c>
      <c r="C46" t="s">
        <v>116</v>
      </c>
      <c r="D46">
        <v>48</v>
      </c>
      <c r="E46" t="str">
        <f>"48"</f>
        <v>48</v>
      </c>
      <c r="F46">
        <v>5297539974</v>
      </c>
      <c r="G46">
        <v>2016</v>
      </c>
      <c r="I46" t="s">
        <v>23</v>
      </c>
      <c r="J46" t="s">
        <v>24</v>
      </c>
    </row>
    <row r="47" spans="1:10">
      <c r="A47" t="s">
        <v>19</v>
      </c>
      <c r="B47" t="s">
        <v>117</v>
      </c>
      <c r="C47" t="s">
        <v>118</v>
      </c>
      <c r="D47">
        <v>49</v>
      </c>
      <c r="E47" t="str">
        <f>"49"</f>
        <v>49</v>
      </c>
      <c r="F47">
        <v>824877287</v>
      </c>
      <c r="G47">
        <v>2016</v>
      </c>
      <c r="I47" t="s">
        <v>23</v>
      </c>
      <c r="J47" t="s">
        <v>24</v>
      </c>
    </row>
    <row r="48" spans="1:10">
      <c r="A48" t="s">
        <v>19</v>
      </c>
      <c r="B48" t="s">
        <v>119</v>
      </c>
      <c r="C48" t="s">
        <v>120</v>
      </c>
      <c r="D48">
        <v>50</v>
      </c>
      <c r="E48" t="str">
        <f>"50"</f>
        <v>50</v>
      </c>
      <c r="F48">
        <v>331821243</v>
      </c>
      <c r="G48">
        <v>2016</v>
      </c>
      <c r="I48" t="s">
        <v>23</v>
      </c>
      <c r="J48" t="s">
        <v>24</v>
      </c>
    </row>
    <row r="49" spans="1:10">
      <c r="A49" t="s">
        <v>19</v>
      </c>
      <c r="B49" t="s">
        <v>121</v>
      </c>
      <c r="C49" t="s">
        <v>122</v>
      </c>
      <c r="D49">
        <v>51</v>
      </c>
      <c r="E49" t="str">
        <f>"51"</f>
        <v>51</v>
      </c>
      <c r="F49">
        <v>2352630844</v>
      </c>
      <c r="G49">
        <v>2016</v>
      </c>
      <c r="I49" t="s">
        <v>23</v>
      </c>
      <c r="J49" t="s">
        <v>24</v>
      </c>
    </row>
    <row r="50" spans="1:10">
      <c r="A50" t="s">
        <v>19</v>
      </c>
      <c r="B50" t="s">
        <v>123</v>
      </c>
      <c r="C50" t="s">
        <v>124</v>
      </c>
      <c r="D50">
        <v>53</v>
      </c>
      <c r="E50" t="str">
        <f>"53"</f>
        <v>53</v>
      </c>
      <c r="F50">
        <v>1288286978</v>
      </c>
      <c r="G50">
        <v>2016</v>
      </c>
      <c r="I50" t="s">
        <v>23</v>
      </c>
      <c r="J50" t="s">
        <v>24</v>
      </c>
    </row>
    <row r="51" spans="1:10">
      <c r="A51" t="s">
        <v>19</v>
      </c>
      <c r="B51" t="s">
        <v>125</v>
      </c>
      <c r="C51" t="s">
        <v>126</v>
      </c>
      <c r="D51">
        <v>54</v>
      </c>
      <c r="E51" t="str">
        <f>"54"</f>
        <v>54</v>
      </c>
      <c r="F51">
        <v>871107181</v>
      </c>
      <c r="G51">
        <v>2016</v>
      </c>
      <c r="I51" t="s">
        <v>23</v>
      </c>
      <c r="J51" t="s">
        <v>24</v>
      </c>
    </row>
    <row r="52" spans="1:10">
      <c r="A52" t="s">
        <v>19</v>
      </c>
      <c r="B52" t="s">
        <v>127</v>
      </c>
      <c r="C52" t="s">
        <v>128</v>
      </c>
      <c r="D52">
        <v>55</v>
      </c>
      <c r="E52" t="str">
        <f>"55"</f>
        <v>55</v>
      </c>
      <c r="F52">
        <v>1896200940</v>
      </c>
      <c r="G52">
        <v>2016</v>
      </c>
      <c r="I52" t="s">
        <v>23</v>
      </c>
      <c r="J52" t="s">
        <v>24</v>
      </c>
    </row>
    <row r="53" spans="1:10">
      <c r="A53" t="s">
        <v>19</v>
      </c>
      <c r="B53" t="s">
        <v>129</v>
      </c>
      <c r="C53" t="s">
        <v>130</v>
      </c>
      <c r="D53">
        <v>56</v>
      </c>
      <c r="E53" t="str">
        <f>"56"</f>
        <v>56</v>
      </c>
      <c r="F53">
        <v>367229027</v>
      </c>
      <c r="G53">
        <v>2016</v>
      </c>
      <c r="I53" t="s">
        <v>23</v>
      </c>
      <c r="J53" t="s">
        <v>24</v>
      </c>
    </row>
    <row r="54" spans="1:10">
      <c r="A54" t="s">
        <v>19</v>
      </c>
      <c r="B54" t="s">
        <v>131</v>
      </c>
      <c r="C54" t="s">
        <v>132</v>
      </c>
      <c r="D54">
        <v>60</v>
      </c>
      <c r="E54" t="str">
        <f>"60"</f>
        <v>60</v>
      </c>
      <c r="F54">
        <v>23006259</v>
      </c>
      <c r="G54">
        <v>2016</v>
      </c>
      <c r="I54" t="s">
        <v>23</v>
      </c>
      <c r="J54" t="s">
        <v>24</v>
      </c>
    </row>
    <row r="55" spans="1:10">
      <c r="A55" t="s">
        <v>19</v>
      </c>
      <c r="B55" t="s">
        <v>133</v>
      </c>
      <c r="C55" t="s">
        <v>134</v>
      </c>
      <c r="D55">
        <v>66</v>
      </c>
      <c r="E55" t="str">
        <f>"66"</f>
        <v>66</v>
      </c>
      <c r="F55">
        <v>23156131</v>
      </c>
      <c r="G55">
        <v>2016</v>
      </c>
      <c r="I55" t="s">
        <v>23</v>
      </c>
      <c r="J55" t="s">
        <v>24</v>
      </c>
    </row>
    <row r="56" spans="1:10">
      <c r="A56" t="s">
        <v>19</v>
      </c>
      <c r="B56" t="s">
        <v>135</v>
      </c>
      <c r="C56" t="s">
        <v>136</v>
      </c>
      <c r="D56">
        <v>69</v>
      </c>
      <c r="E56" t="str">
        <f>"69"</f>
        <v>69</v>
      </c>
      <c r="F56" t="s">
        <v>137</v>
      </c>
      <c r="G56">
        <v>2016</v>
      </c>
      <c r="I56" t="s">
        <v>23</v>
      </c>
      <c r="J56" t="s">
        <v>24</v>
      </c>
    </row>
    <row r="57" spans="1:10">
      <c r="A57" t="s">
        <v>19</v>
      </c>
      <c r="B57" t="s">
        <v>138</v>
      </c>
      <c r="C57" t="s">
        <v>139</v>
      </c>
      <c r="D57">
        <v>72</v>
      </c>
      <c r="E57" t="str">
        <f>"72"</f>
        <v>72</v>
      </c>
      <c r="F57">
        <v>228362914</v>
      </c>
      <c r="G57">
        <v>2016</v>
      </c>
      <c r="I57" t="s">
        <v>23</v>
      </c>
      <c r="J57" t="s">
        <v>24</v>
      </c>
    </row>
    <row r="58" spans="1:10">
      <c r="A58" t="s">
        <v>19</v>
      </c>
      <c r="B58" t="s">
        <v>140</v>
      </c>
      <c r="C58" t="s">
        <v>141</v>
      </c>
      <c r="D58">
        <v>78</v>
      </c>
      <c r="E58" t="str">
        <f>"78"</f>
        <v>78</v>
      </c>
      <c r="F58" t="s">
        <v>137</v>
      </c>
      <c r="G58">
        <v>2016</v>
      </c>
      <c r="I58" t="s">
        <v>23</v>
      </c>
      <c r="J58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286504-0BD2-4A3F-A131-448D9E93BD33}"/>
</file>

<file path=customXml/itemProps2.xml><?xml version="1.0" encoding="utf-8"?>
<ds:datastoreItem xmlns:ds="http://schemas.openxmlformats.org/officeDocument/2006/customXml" ds:itemID="{42119CC1-F127-4532-B0F5-675A67E4A2CA}"/>
</file>

<file path=customXml/itemProps3.xml><?xml version="1.0" encoding="utf-8"?>
<ds:datastoreItem xmlns:ds="http://schemas.openxmlformats.org/officeDocument/2006/customXml" ds:itemID="{8BFD5071-E9A7-4ACA-994F-8E4CF33199D5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2025-06-09T19:42:57Z</dcterms:created>
  <dcterms:modified xsi:type="dcterms:W3CDTF">2025-06-11T16:30:21Z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